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70B928-FE24-41DF-888E-E2FD69723091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'!$A$1:$K$24</definedName>
    <definedName name="_xlnm.Print_Area" localSheetId="1">'havelvac '!$A$1:$E$27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5" l="1"/>
  <c r="E23" i="25"/>
  <c r="E22" i="25"/>
  <c r="E21" i="25"/>
  <c r="E20" i="25"/>
  <c r="E19" i="25"/>
  <c r="E18" i="25"/>
  <c r="E17" i="25"/>
  <c r="E16" i="25"/>
  <c r="E15" i="25"/>
  <c r="E14" i="25"/>
  <c r="E13" i="25"/>
  <c r="E24" i="25" l="1"/>
  <c r="F19" i="24"/>
  <c r="C19" i="24"/>
  <c r="K18" i="24"/>
  <c r="J18" i="24"/>
  <c r="I18" i="24"/>
  <c r="H18" i="24"/>
  <c r="E18" i="24"/>
  <c r="J17" i="24"/>
  <c r="I17" i="24"/>
  <c r="H17" i="24"/>
  <c r="K17" i="24" s="1"/>
  <c r="E17" i="24"/>
  <c r="J16" i="24"/>
  <c r="I16" i="24"/>
  <c r="H16" i="24"/>
  <c r="K16" i="24" s="1"/>
  <c r="E16" i="24"/>
  <c r="K15" i="24"/>
  <c r="J15" i="24"/>
  <c r="I15" i="24"/>
  <c r="H15" i="24"/>
  <c r="E15" i="24"/>
  <c r="J14" i="24"/>
  <c r="I14" i="24"/>
  <c r="H14" i="24"/>
  <c r="K14" i="24" s="1"/>
  <c r="E14" i="24"/>
  <c r="J13" i="24"/>
  <c r="I13" i="24"/>
  <c r="H13" i="24"/>
  <c r="K13" i="24" s="1"/>
  <c r="E13" i="24"/>
  <c r="J12" i="24"/>
  <c r="I12" i="24"/>
  <c r="H12" i="24"/>
  <c r="K12" i="24" s="1"/>
  <c r="E12" i="24"/>
  <c r="J11" i="24"/>
  <c r="I11" i="24"/>
  <c r="H11" i="24"/>
  <c r="K11" i="24" s="1"/>
  <c r="E11" i="24"/>
  <c r="J10" i="24"/>
  <c r="I10" i="24"/>
  <c r="H10" i="24"/>
  <c r="K10" i="24" s="1"/>
  <c r="E10" i="24"/>
  <c r="J9" i="24"/>
  <c r="I9" i="24"/>
  <c r="H9" i="24"/>
  <c r="K9" i="24" s="1"/>
  <c r="E9" i="24"/>
  <c r="J8" i="24"/>
  <c r="I8" i="24"/>
  <c r="I19" i="24" s="1"/>
  <c r="H8" i="24"/>
  <c r="K8" i="24" s="1"/>
  <c r="E8" i="24"/>
  <c r="E19" i="24" s="1"/>
  <c r="K19" i="24" l="1"/>
  <c r="H19" i="24"/>
</calcChain>
</file>

<file path=xl/sharedStrings.xml><?xml version="1.0" encoding="utf-8"?>
<sst xmlns="http://schemas.openxmlformats.org/spreadsheetml/2006/main" count="61" uniqueCount="43">
  <si>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</si>
  <si>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</si>
  <si>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</si>
  <si>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</si>
  <si>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</si>
  <si>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</si>
  <si>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</si>
  <si>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</si>
  <si>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 Երևանի Ռ.Անդրեասյանի անվան երաժշտական դպրոց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</si>
  <si>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</si>
  <si>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</si>
  <si>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</si>
  <si>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</si>
  <si>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</si>
  <si>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</si>
  <si>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</si>
  <si>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</si>
  <si>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</si>
  <si>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</si>
  <si>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</si>
  <si>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</si>
  <si>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</si>
  <si>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</si>
  <si>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</si>
  <si>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</si>
  <si>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Գրադարանավար</t>
  </si>
  <si>
    <t>Գործիք լարող</t>
  </si>
  <si>
    <t>Բանվոր</t>
  </si>
  <si>
    <t>Հավաքարար</t>
  </si>
  <si>
    <t>Այգեպան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</si>
  <si>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</si>
  <si>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</si>
  <si>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</si>
  <si>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</si>
  <si>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</si>
  <si>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</si>
  <si>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 xml:space="preserve"> «ԵՐԵՎԱՆԻ Ռ. ԱՆԴՐԵԱՍՅԱՆԻ ԱՆՎԱՆ ԵՐԱԺՇՏԱԿԱՆ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</si>
  <si>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</si>
  <si>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</si>
  <si>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 
ամսական աշխատավարձը</t>
  </si>
  <si>
    <t>Փոխտնօրեն ուսումնական գծով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</si>
  <si>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</si>
  <si>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Հավելված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</si>
</sst>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GHEA Grapalat"/>
      <family val="3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3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9" fillId="0" borderId="0"/>
  </cellStyleXfs>
  <cellXfs count="97">
    <xf numFmtId="0" fontId="0" fillId="0" borderId="0" xfId="0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right" vertical="center" wrapText="1"/>
    </xf>
    <xf numFmtId="0" fontId="28" fillId="25" borderId="0" xfId="0" applyFont="1" applyFill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2" fontId="30" fillId="0" borderId="10" xfId="0" applyNumberFormat="1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 wrapText="1"/>
    </xf>
    <xf numFmtId="166" fontId="30" fillId="0" borderId="10" xfId="0" applyNumberFormat="1" applyFont="1" applyBorder="1" applyAlignment="1">
      <alignment horizontal="center" vertical="center" wrapText="1"/>
    </xf>
    <xf numFmtId="0" fontId="30" fillId="24" borderId="0" xfId="66" applyFont="1" applyFill="1" applyAlignment="1">
      <alignment horizontal="center" vertical="center"/>
    </xf>
    <xf numFmtId="166" fontId="30" fillId="24" borderId="0" xfId="66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5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0" fillId="0" borderId="0" xfId="0" applyNumberFormat="1" applyFont="1" applyAlignment="1">
      <alignment horizontal="center" vertical="center"/>
    </xf>
    <xf numFmtId="0" fontId="29" fillId="0" borderId="0" xfId="0" applyFont="1"/>
    <xf numFmtId="164" fontId="30" fillId="0" borderId="0" xfId="0" applyNumberFormat="1" applyFont="1" applyAlignment="1">
      <alignment horizontal="center" vertical="center"/>
    </xf>
    <xf numFmtId="0" fontId="30" fillId="0" borderId="0" xfId="70" applyFont="1" applyAlignment="1">
      <alignment horizontal="center" vertical="center"/>
    </xf>
    <xf numFmtId="0" fontId="28" fillId="0" borderId="0" xfId="50" applyFont="1" applyAlignment="1">
      <alignment horizontal="right" vertical="center"/>
    </xf>
    <xf numFmtId="0" fontId="30" fillId="0" borderId="0" xfId="50" applyFont="1" applyAlignment="1">
      <alignment horizontal="right" vertical="center"/>
    </xf>
    <xf numFmtId="0" fontId="30" fillId="0" borderId="0" xfId="70" applyFont="1" applyAlignment="1" applyProtection="1">
      <alignment horizontal="right" vertical="center"/>
      <protection locked="0"/>
    </xf>
    <xf numFmtId="0" fontId="27" fillId="0" borderId="0" xfId="70" applyFont="1" applyAlignment="1">
      <alignment horizontal="center" vertical="center"/>
    </xf>
    <xf numFmtId="0" fontId="31" fillId="0" borderId="0" xfId="50" applyFont="1" applyAlignment="1">
      <alignment vertical="center"/>
    </xf>
    <xf numFmtId="0" fontId="37" fillId="0" borderId="0" xfId="70" applyFont="1" applyAlignment="1">
      <alignment horizontal="center" vertical="center"/>
    </xf>
    <xf numFmtId="0" fontId="37" fillId="0" borderId="0" xfId="70" applyFont="1"/>
    <xf numFmtId="0" fontId="37" fillId="0" borderId="0" xfId="70" applyFont="1" applyAlignment="1">
      <alignment horizontal="left"/>
    </xf>
    <xf numFmtId="0" fontId="27" fillId="0" borderId="0" xfId="70" applyFont="1" applyAlignment="1">
      <alignment horizontal="right" vertical="center" wrapText="1"/>
    </xf>
    <xf numFmtId="0" fontId="31" fillId="0" borderId="10" xfId="70" applyFont="1" applyBorder="1" applyAlignment="1">
      <alignment horizontal="center" vertical="center" wrapText="1"/>
    </xf>
    <xf numFmtId="0" fontId="31" fillId="0" borderId="0" xfId="70" applyFont="1" applyAlignment="1">
      <alignment horizontal="center" vertical="center"/>
    </xf>
    <xf numFmtId="0" fontId="38" fillId="0" borderId="10" xfId="70" applyFont="1" applyBorder="1" applyAlignment="1">
      <alignment horizontal="center" vertical="center" wrapText="1"/>
    </xf>
    <xf numFmtId="0" fontId="38" fillId="0" borderId="0" xfId="70" applyFont="1" applyAlignment="1">
      <alignment horizontal="center" vertical="center"/>
    </xf>
    <xf numFmtId="0" fontId="30" fillId="0" borderId="10" xfId="70" applyFont="1" applyBorder="1" applyAlignment="1">
      <alignment horizontal="center" vertical="center" wrapText="1"/>
    </xf>
    <xf numFmtId="0" fontId="30" fillId="0" borderId="10" xfId="70" applyFont="1" applyBorder="1" applyAlignment="1">
      <alignment horizontal="left" vertical="center" wrapText="1"/>
    </xf>
    <xf numFmtId="4" fontId="30" fillId="0" borderId="10" xfId="70" applyNumberFormat="1" applyFont="1" applyBorder="1" applyAlignment="1">
      <alignment horizontal="center" vertical="center" wrapText="1"/>
    </xf>
    <xf numFmtId="3" fontId="30" fillId="0" borderId="10" xfId="70" applyNumberFormat="1" applyFont="1" applyBorder="1" applyAlignment="1">
      <alignment horizontal="center" vertical="center" wrapText="1"/>
    </xf>
    <xf numFmtId="3" fontId="30" fillId="25" borderId="10" xfId="70" applyNumberFormat="1" applyFont="1" applyFill="1" applyBorder="1" applyAlignment="1">
      <alignment horizontal="center" vertical="center" wrapText="1"/>
    </xf>
    <xf numFmtId="4" fontId="30" fillId="25" borderId="10" xfId="70" applyNumberFormat="1" applyFont="1" applyFill="1" applyBorder="1" applyAlignment="1">
      <alignment horizontal="center" vertical="center" wrapText="1"/>
    </xf>
    <xf numFmtId="0" fontId="30" fillId="0" borderId="10" xfId="70" applyFont="1" applyBorder="1" applyAlignment="1">
      <alignment vertical="center"/>
    </xf>
    <xf numFmtId="4" fontId="30" fillId="25" borderId="10" xfId="70" applyNumberFormat="1" applyFont="1" applyFill="1" applyBorder="1" applyAlignment="1">
      <alignment horizontal="center" vertical="center"/>
    </xf>
    <xf numFmtId="0" fontId="30" fillId="0" borderId="10" xfId="70" applyFont="1" applyBorder="1" applyAlignment="1">
      <alignment vertical="center" wrapText="1"/>
    </xf>
    <xf numFmtId="0" fontId="26" fillId="0" borderId="10" xfId="70" applyFont="1" applyBorder="1" applyAlignment="1">
      <alignment vertical="center" wrapText="1"/>
    </xf>
    <xf numFmtId="4" fontId="28" fillId="25" borderId="10" xfId="70" applyNumberFormat="1" applyFont="1" applyFill="1" applyBorder="1" applyAlignment="1">
      <alignment horizontal="center" vertical="center" wrapText="1"/>
    </xf>
    <xf numFmtId="3" fontId="28" fillId="0" borderId="10" xfId="70" applyNumberFormat="1" applyFont="1" applyBorder="1" applyAlignment="1">
      <alignment horizontal="center" vertical="center" wrapText="1"/>
    </xf>
    <xf numFmtId="3" fontId="28" fillId="25" borderId="10" xfId="70" applyNumberFormat="1" applyFont="1" applyFill="1" applyBorder="1" applyAlignment="1">
      <alignment horizontal="center" vertical="center" wrapText="1"/>
    </xf>
    <xf numFmtId="3" fontId="30" fillId="0" borderId="0" xfId="70" applyNumberFormat="1" applyFont="1" applyAlignment="1">
      <alignment horizontal="center" vertical="center"/>
    </xf>
    <xf numFmtId="165" fontId="30" fillId="0" borderId="0" xfId="70" applyNumberFormat="1" applyFont="1" applyAlignment="1">
      <alignment horizontal="center" vertical="center"/>
    </xf>
    <xf numFmtId="0" fontId="26" fillId="0" borderId="0" xfId="70" applyFont="1" applyAlignment="1">
      <alignment vertical="center" wrapText="1"/>
    </xf>
    <xf numFmtId="165" fontId="28" fillId="25" borderId="0" xfId="70" applyNumberFormat="1" applyFont="1" applyFill="1" applyAlignment="1">
      <alignment horizontal="center" vertical="center" wrapText="1"/>
    </xf>
    <xf numFmtId="3" fontId="28" fillId="0" borderId="0" xfId="70" applyNumberFormat="1" applyFont="1" applyAlignment="1">
      <alignment horizontal="center" vertical="center" wrapText="1"/>
    </xf>
    <xf numFmtId="3" fontId="28" fillId="25" borderId="0" xfId="70" applyNumberFormat="1" applyFont="1" applyFill="1" applyAlignment="1">
      <alignment horizontal="center" vertical="center" wrapText="1"/>
    </xf>
    <xf numFmtId="165" fontId="37" fillId="0" borderId="0" xfId="70" applyNumberFormat="1" applyFont="1" applyAlignment="1">
      <alignment horizontal="center" vertical="center"/>
    </xf>
    <xf numFmtId="165" fontId="27" fillId="0" borderId="0" xfId="70" applyNumberFormat="1" applyFont="1" applyAlignment="1">
      <alignment horizontal="center" vertical="center"/>
    </xf>
    <xf numFmtId="4" fontId="27" fillId="0" borderId="0" xfId="70" applyNumberFormat="1" applyFont="1" applyAlignment="1">
      <alignment horizontal="center" vertical="center"/>
    </xf>
    <xf numFmtId="0" fontId="30" fillId="0" borderId="0" xfId="66" applyFont="1" applyAlignment="1">
      <alignment horizontal="center" vertical="center"/>
    </xf>
    <xf numFmtId="0" fontId="28" fillId="0" borderId="0" xfId="66" applyFont="1" applyAlignment="1">
      <alignment horizontal="left" wrapText="1"/>
    </xf>
    <xf numFmtId="0" fontId="28" fillId="0" borderId="0" xfId="66" applyFont="1"/>
    <xf numFmtId="0" fontId="28" fillId="0" borderId="0" xfId="66" applyFont="1" applyAlignment="1">
      <alignment horizontal="left" vertical="center" wrapText="1"/>
    </xf>
    <xf numFmtId="0" fontId="30" fillId="0" borderId="0" xfId="66" applyFont="1" applyAlignment="1">
      <alignment horizontal="left" vertical="center"/>
    </xf>
    <xf numFmtId="0" fontId="28" fillId="0" borderId="0" xfId="66" applyFont="1" applyAlignment="1">
      <alignment horizontal="left" vertical="center"/>
    </xf>
    <xf numFmtId="0" fontId="30" fillId="0" borderId="0" xfId="70" applyFont="1" applyAlignment="1" applyProtection="1">
      <alignment vertical="center"/>
      <protection hidden="1"/>
    </xf>
    <xf numFmtId="0" fontId="28" fillId="0" borderId="0" xfId="70" applyFont="1" applyAlignment="1" applyProtection="1">
      <alignment horizontal="left" vertical="center"/>
      <protection hidden="1"/>
    </xf>
    <xf numFmtId="0" fontId="30" fillId="0" borderId="0" xfId="70" applyFont="1" applyAlignment="1" applyProtection="1">
      <alignment vertical="center"/>
      <protection locked="0"/>
    </xf>
    <xf numFmtId="0" fontId="30" fillId="0" borderId="0" xfId="70" applyFont="1" applyAlignment="1" applyProtection="1">
      <alignment horizontal="left" vertical="center"/>
      <protection hidden="1"/>
    </xf>
    <xf numFmtId="0" fontId="34" fillId="0" borderId="0" xfId="70" applyFont="1" applyAlignment="1" applyProtection="1">
      <alignment horizontal="center" vertical="center"/>
      <protection hidden="1"/>
    </xf>
    <xf numFmtId="0" fontId="27" fillId="0" borderId="0" xfId="70" applyFont="1" applyAlignment="1" applyProtection="1">
      <alignment horizontal="center" vertical="center"/>
      <protection hidden="1"/>
    </xf>
    <xf numFmtId="0" fontId="30" fillId="0" borderId="0" xfId="70" applyFont="1" applyAlignment="1" applyProtection="1">
      <alignment horizontal="center" vertical="center"/>
      <protection hidden="1"/>
    </xf>
    <xf numFmtId="0" fontId="37" fillId="0" borderId="0" xfId="7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8" fillId="0" borderId="0" xfId="5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30" fillId="25" borderId="15" xfId="0" applyFont="1" applyFill="1" applyBorder="1" applyAlignment="1">
      <alignment horizontal="center" vertical="center" wrapText="1"/>
    </xf>
    <xf numFmtId="0" fontId="30" fillId="25" borderId="12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0" fontId="30" fillId="25" borderId="13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0" fillId="0" borderId="0" xfId="70" applyFont="1" applyAlignment="1">
      <alignment horizontal="center" vertical="center"/>
    </xf>
    <xf numFmtId="0" fontId="32" fillId="0" borderId="0" xfId="70" applyFont="1" applyAlignment="1">
      <alignment horizontal="left" vertical="center" wrapText="1"/>
    </xf>
    <xf numFmtId="0" fontId="30" fillId="0" borderId="0" xfId="66" applyFont="1" applyAlignment="1">
      <alignment horizontal="center" vertical="center"/>
    </xf>
    <xf numFmtId="0" fontId="30" fillId="0" borderId="0" xfId="50" applyFont="1" applyAlignment="1">
      <alignment horizontal="right" vertical="center"/>
    </xf>
    <xf numFmtId="0" fontId="28" fillId="0" borderId="0" xfId="70" applyFont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7" xfId="70" xr:uid="{8E3E5F2F-11BF-4D91-82C2-D35A56F6609F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h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QAgAFAATQAAAAAAAAAAAAAAAAAAAAAAAAAAAAAAAAAAAAAAAAAAAAAAAAAAAAAAAAAAAAAAAAAAAAAAAAAAAAAAAAAAAAAAAAAAAAAAAAAAAAAAAAAAAAAAAAAAAAAAAADpBwUAAQAMABIAG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1MDFaMCMGCSqGSIb3DQEJBDEWBBSc7FR/FEKnlDffF56YlsXRKQfyqzArBgsqhkiG9w0BCRACDDEcMBowGDAWBBRE5xMFRVajmd/v2Zzf5CvSbEm8HjANBgkqhkiG9w0BAQEFAASCAQCIXEM1VlEenklo5kx9QoGkfvZVfR45ooFe4AhPu+Uj71Cr+3jBfU7FumRljuWB5B60QSgdRgus5e+4pYvjEjJItkP+niFiMHfjpsQ14m2RqOEa2f8VcFRK6L80A4yQIEcw3oyMUQG/CPifOebxvpxQ4GFFiY4gq4ZONDsGJV/ueMHnH6Sa+HEsJAp7GX6hZg5pWB/SsITRjS4PpQi6sXKYZQrI6yr/vQceoAJ6hseToHOLLClSgBgFnmopcD8DT8LEw0DqPLR2fkQMVZshX8NivBxfp0zmjzoQnKW5M3/7bFLHe1LyTHYtfvSVrHvsVfL8trX5BxWHSDk5PKnR8uI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4</xdr:col>
          <xdr:colOff>44450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928BE3B-45EE-385C-4398-B1FB89702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CCB4-9DA7-47E4-8F84-73DABC4A6EF7}">
  <dimension ref="A1:P29"/>
  <sheetViews>
    <sheetView view="pageBreakPreview" zoomScaleNormal="100" zoomScaleSheetLayoutView="100" workbookViewId="0">
      <selection activeCell="B45" sqref="B45:C45"/>
    </sheetView>
  </sheetViews>
  <sheetFormatPr defaultColWidth="8.85546875" defaultRowHeight="17.25"/>
  <cols>
    <col min="1" max="1" width="4.7109375" style="4" customWidth="1"/>
    <col min="2" max="2" width="24.42578125" style="3" customWidth="1"/>
    <col min="3" max="3" width="9.140625" style="3" customWidth="1"/>
    <col min="4" max="4" width="10.7109375" style="4" customWidth="1"/>
    <col min="5" max="5" width="11.7109375" style="4" customWidth="1"/>
    <col min="6" max="6" width="11.85546875" style="4" customWidth="1"/>
    <col min="7" max="7" width="10.85546875" style="4" customWidth="1"/>
    <col min="8" max="8" width="12.28515625" style="4" customWidth="1"/>
    <col min="9" max="9" width="10.28515625" style="4" customWidth="1"/>
    <col min="10" max="10" width="14.7109375" style="4" customWidth="1"/>
    <col min="11" max="11" width="11.5703125" style="4" customWidth="1"/>
    <col min="12" max="13" width="8.85546875" style="4"/>
    <col min="14" max="14" width="9.85546875" style="4" customWidth="1"/>
    <col min="15" max="16384" width="8.85546875" style="4"/>
  </cols>
  <sheetData>
    <row r="1" spans="1:16">
      <c r="A1" s="84" t="s">
        <v>7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6">
      <c r="A2" s="85" t="s">
        <v>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K5" s="8" t="s">
        <v>10</v>
      </c>
    </row>
    <row r="6" spans="1:16" s="9" customFormat="1">
      <c r="A6" s="86" t="s">
        <v>0</v>
      </c>
      <c r="B6" s="86" t="s">
        <v>11</v>
      </c>
      <c r="C6" s="88" t="s">
        <v>12</v>
      </c>
      <c r="D6" s="89"/>
      <c r="E6" s="90"/>
      <c r="F6" s="91" t="s">
        <v>13</v>
      </c>
      <c r="G6" s="91"/>
      <c r="H6" s="91"/>
      <c r="I6" s="91" t="s">
        <v>14</v>
      </c>
      <c r="J6" s="91"/>
      <c r="K6" s="91"/>
    </row>
    <row r="7" spans="1:16" s="11" customFormat="1" ht="103.5">
      <c r="A7" s="87"/>
      <c r="B7" s="87"/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16</v>
      </c>
      <c r="H7" s="10" t="s">
        <v>19</v>
      </c>
      <c r="I7" s="10" t="s">
        <v>18</v>
      </c>
      <c r="J7" s="10" t="s">
        <v>16</v>
      </c>
      <c r="K7" s="10" t="s">
        <v>19</v>
      </c>
    </row>
    <row r="8" spans="1:16" s="19" customFormat="1">
      <c r="A8" s="12">
        <v>1</v>
      </c>
      <c r="B8" s="13" t="s">
        <v>20</v>
      </c>
      <c r="C8" s="14">
        <v>1</v>
      </c>
      <c r="D8" s="15">
        <v>235500</v>
      </c>
      <c r="E8" s="15">
        <f>C8*D8</f>
        <v>235500</v>
      </c>
      <c r="F8" s="14">
        <v>1</v>
      </c>
      <c r="G8" s="15">
        <v>272000</v>
      </c>
      <c r="H8" s="15">
        <f>F8*G8</f>
        <v>272000</v>
      </c>
      <c r="I8" s="14">
        <f>+F8-C8</f>
        <v>0</v>
      </c>
      <c r="J8" s="15">
        <f>+G8-D8</f>
        <v>36500</v>
      </c>
      <c r="K8" s="15">
        <f>+H8-E8</f>
        <v>36500</v>
      </c>
      <c r="L8" s="17"/>
      <c r="M8" s="17"/>
      <c r="N8" s="18"/>
      <c r="O8" s="17"/>
      <c r="P8" s="17"/>
    </row>
    <row r="9" spans="1:16" s="19" customFormat="1">
      <c r="A9" s="12">
        <v>2</v>
      </c>
      <c r="B9" s="13" t="s">
        <v>21</v>
      </c>
      <c r="C9" s="14">
        <v>1</v>
      </c>
      <c r="D9" s="15">
        <v>181200</v>
      </c>
      <c r="E9" s="15">
        <f t="shared" ref="E9:E18" si="0">C9*D9</f>
        <v>181200</v>
      </c>
      <c r="F9" s="14">
        <v>1</v>
      </c>
      <c r="G9" s="15">
        <v>182000</v>
      </c>
      <c r="H9" s="15">
        <f t="shared" ref="H9:H18" si="1">F9*G9</f>
        <v>182000</v>
      </c>
      <c r="I9" s="14">
        <f t="shared" ref="I9:K18" si="2">+F9-C9</f>
        <v>0</v>
      </c>
      <c r="J9" s="15">
        <f t="shared" si="2"/>
        <v>800</v>
      </c>
      <c r="K9" s="15">
        <f t="shared" si="2"/>
        <v>800</v>
      </c>
      <c r="L9" s="17"/>
      <c r="M9" s="17"/>
      <c r="N9" s="18"/>
      <c r="O9" s="17"/>
      <c r="P9" s="17"/>
    </row>
    <row r="10" spans="1:16" s="19" customFormat="1">
      <c r="A10" s="12">
        <v>3</v>
      </c>
      <c r="B10" s="13" t="s">
        <v>22</v>
      </c>
      <c r="C10" s="14">
        <v>1</v>
      </c>
      <c r="D10" s="15">
        <v>144000</v>
      </c>
      <c r="E10" s="15">
        <f t="shared" si="0"/>
        <v>144000</v>
      </c>
      <c r="F10" s="14">
        <v>1</v>
      </c>
      <c r="G10" s="15">
        <v>165000</v>
      </c>
      <c r="H10" s="15">
        <f t="shared" si="1"/>
        <v>165000</v>
      </c>
      <c r="I10" s="14">
        <f t="shared" si="2"/>
        <v>0</v>
      </c>
      <c r="J10" s="15">
        <f t="shared" si="2"/>
        <v>21000</v>
      </c>
      <c r="K10" s="15">
        <f t="shared" si="2"/>
        <v>21000</v>
      </c>
      <c r="L10" s="17"/>
      <c r="M10" s="17"/>
      <c r="N10" s="18"/>
      <c r="O10" s="17"/>
      <c r="P10" s="17"/>
    </row>
    <row r="11" spans="1:16" s="19" customFormat="1">
      <c r="A11" s="12">
        <v>4</v>
      </c>
      <c r="B11" s="13" t="s">
        <v>23</v>
      </c>
      <c r="C11" s="14">
        <v>0.5</v>
      </c>
      <c r="D11" s="15">
        <v>135200</v>
      </c>
      <c r="E11" s="15">
        <f>C11*D11</f>
        <v>67600</v>
      </c>
      <c r="F11" s="14">
        <v>0.5</v>
      </c>
      <c r="G11" s="15">
        <v>135200</v>
      </c>
      <c r="H11" s="15">
        <f t="shared" si="1"/>
        <v>67600</v>
      </c>
      <c r="I11" s="14">
        <f t="shared" si="2"/>
        <v>0</v>
      </c>
      <c r="J11" s="16">
        <f t="shared" si="2"/>
        <v>0</v>
      </c>
      <c r="K11" s="15">
        <f t="shared" si="2"/>
        <v>0</v>
      </c>
      <c r="L11" s="17"/>
      <c r="M11" s="17"/>
      <c r="N11" s="18"/>
      <c r="O11" s="17"/>
      <c r="P11" s="17"/>
    </row>
    <row r="12" spans="1:16" s="19" customFormat="1">
      <c r="A12" s="12">
        <v>5</v>
      </c>
      <c r="B12" s="13" t="s">
        <v>24</v>
      </c>
      <c r="C12" s="14">
        <v>0.5</v>
      </c>
      <c r="D12" s="15">
        <v>135200</v>
      </c>
      <c r="E12" s="15">
        <f t="shared" si="0"/>
        <v>67600</v>
      </c>
      <c r="F12" s="14">
        <v>0.5</v>
      </c>
      <c r="G12" s="15">
        <v>155000</v>
      </c>
      <c r="H12" s="15">
        <f t="shared" si="1"/>
        <v>77500</v>
      </c>
      <c r="I12" s="14">
        <f t="shared" si="2"/>
        <v>0</v>
      </c>
      <c r="J12" s="15">
        <f t="shared" si="2"/>
        <v>19800</v>
      </c>
      <c r="K12" s="15">
        <f t="shared" si="2"/>
        <v>9900</v>
      </c>
      <c r="L12" s="17"/>
      <c r="M12" s="17"/>
      <c r="N12" s="18"/>
      <c r="O12" s="17"/>
      <c r="P12" s="17"/>
    </row>
    <row r="13" spans="1:16" s="19" customFormat="1">
      <c r="A13" s="12">
        <v>6</v>
      </c>
      <c r="B13" s="13" t="s">
        <v>25</v>
      </c>
      <c r="C13" s="14">
        <v>0.5</v>
      </c>
      <c r="D13" s="15">
        <v>135200</v>
      </c>
      <c r="E13" s="15">
        <f t="shared" si="0"/>
        <v>67600</v>
      </c>
      <c r="F13" s="14">
        <v>0.5</v>
      </c>
      <c r="G13" s="15">
        <v>135200</v>
      </c>
      <c r="H13" s="15">
        <f t="shared" si="1"/>
        <v>67600</v>
      </c>
      <c r="I13" s="14">
        <f t="shared" si="2"/>
        <v>0</v>
      </c>
      <c r="J13" s="16">
        <f t="shared" si="2"/>
        <v>0</v>
      </c>
      <c r="K13" s="15">
        <f t="shared" si="2"/>
        <v>0</v>
      </c>
      <c r="L13" s="17"/>
      <c r="M13" s="17"/>
      <c r="N13" s="18"/>
      <c r="O13" s="17"/>
      <c r="P13" s="17"/>
    </row>
    <row r="14" spans="1:16" s="19" customFormat="1">
      <c r="A14" s="12">
        <v>7</v>
      </c>
      <c r="B14" s="13" t="s">
        <v>26</v>
      </c>
      <c r="C14" s="14">
        <v>0.5</v>
      </c>
      <c r="D14" s="15">
        <v>135200</v>
      </c>
      <c r="E14" s="15">
        <f t="shared" si="0"/>
        <v>67600</v>
      </c>
      <c r="F14" s="14">
        <v>0.5</v>
      </c>
      <c r="G14" s="15">
        <v>135200</v>
      </c>
      <c r="H14" s="15">
        <f t="shared" si="1"/>
        <v>67600</v>
      </c>
      <c r="I14" s="14">
        <f t="shared" si="2"/>
        <v>0</v>
      </c>
      <c r="J14" s="16">
        <f t="shared" si="2"/>
        <v>0</v>
      </c>
      <c r="K14" s="15">
        <f t="shared" si="2"/>
        <v>0</v>
      </c>
      <c r="L14" s="17"/>
      <c r="M14" s="17"/>
      <c r="N14" s="18"/>
      <c r="O14" s="17"/>
      <c r="P14" s="17"/>
    </row>
    <row r="15" spans="1:16" s="19" customFormat="1">
      <c r="A15" s="12">
        <v>8</v>
      </c>
      <c r="B15" s="13" t="s">
        <v>27</v>
      </c>
      <c r="C15" s="14">
        <v>0.5</v>
      </c>
      <c r="D15" s="15">
        <v>135200</v>
      </c>
      <c r="E15" s="15">
        <f t="shared" si="0"/>
        <v>67600</v>
      </c>
      <c r="F15" s="14">
        <v>0.5</v>
      </c>
      <c r="G15" s="15">
        <v>135200</v>
      </c>
      <c r="H15" s="15">
        <f t="shared" si="1"/>
        <v>67600</v>
      </c>
      <c r="I15" s="14">
        <f t="shared" si="2"/>
        <v>0</v>
      </c>
      <c r="J15" s="16">
        <f t="shared" si="2"/>
        <v>0</v>
      </c>
      <c r="K15" s="15">
        <f t="shared" si="2"/>
        <v>0</v>
      </c>
      <c r="L15" s="17"/>
      <c r="M15" s="17"/>
      <c r="N15" s="18"/>
      <c r="O15" s="17"/>
      <c r="P15" s="17"/>
    </row>
    <row r="16" spans="1:16" s="19" customFormat="1">
      <c r="A16" s="12">
        <v>9</v>
      </c>
      <c r="B16" s="13" t="s">
        <v>28</v>
      </c>
      <c r="C16" s="14">
        <v>1</v>
      </c>
      <c r="D16" s="15">
        <v>135200</v>
      </c>
      <c r="E16" s="15">
        <f t="shared" si="0"/>
        <v>135200</v>
      </c>
      <c r="F16" s="14">
        <v>1</v>
      </c>
      <c r="G16" s="15">
        <v>135200</v>
      </c>
      <c r="H16" s="15">
        <f t="shared" si="1"/>
        <v>135200</v>
      </c>
      <c r="I16" s="14">
        <f t="shared" si="2"/>
        <v>0</v>
      </c>
      <c r="J16" s="16">
        <f t="shared" si="2"/>
        <v>0</v>
      </c>
      <c r="K16" s="15">
        <f t="shared" si="2"/>
        <v>0</v>
      </c>
      <c r="L16" s="17"/>
      <c r="M16" s="17"/>
      <c r="N16" s="18"/>
      <c r="O16" s="17"/>
      <c r="P16" s="17"/>
    </row>
    <row r="17" spans="1:16" s="19" customFormat="1">
      <c r="A17" s="12">
        <v>10</v>
      </c>
      <c r="B17" s="13" t="s">
        <v>29</v>
      </c>
      <c r="C17" s="14">
        <v>1</v>
      </c>
      <c r="D17" s="15">
        <v>135200</v>
      </c>
      <c r="E17" s="15">
        <f t="shared" si="0"/>
        <v>135200</v>
      </c>
      <c r="F17" s="14">
        <v>1</v>
      </c>
      <c r="G17" s="15">
        <v>135200</v>
      </c>
      <c r="H17" s="15">
        <f t="shared" si="1"/>
        <v>135200</v>
      </c>
      <c r="I17" s="14">
        <f t="shared" si="2"/>
        <v>0</v>
      </c>
      <c r="J17" s="16">
        <f t="shared" si="2"/>
        <v>0</v>
      </c>
      <c r="K17" s="15">
        <f t="shared" si="2"/>
        <v>0</v>
      </c>
      <c r="L17" s="17"/>
      <c r="M17" s="17"/>
      <c r="N17" s="18"/>
      <c r="O17" s="17"/>
      <c r="P17" s="17"/>
    </row>
    <row r="18" spans="1:16" s="19" customFormat="1">
      <c r="A18" s="12">
        <v>11</v>
      </c>
      <c r="B18" s="13" t="s">
        <v>30</v>
      </c>
      <c r="C18" s="14">
        <v>3</v>
      </c>
      <c r="D18" s="15">
        <v>135200</v>
      </c>
      <c r="E18" s="15">
        <f t="shared" si="0"/>
        <v>405600</v>
      </c>
      <c r="F18" s="14">
        <v>3</v>
      </c>
      <c r="G18" s="15">
        <v>135200</v>
      </c>
      <c r="H18" s="15">
        <f t="shared" si="1"/>
        <v>405600</v>
      </c>
      <c r="I18" s="14">
        <f t="shared" si="2"/>
        <v>0</v>
      </c>
      <c r="J18" s="16">
        <f t="shared" si="2"/>
        <v>0</v>
      </c>
      <c r="K18" s="15">
        <f t="shared" si="2"/>
        <v>0</v>
      </c>
      <c r="L18" s="17"/>
      <c r="M18" s="17"/>
      <c r="N18" s="18"/>
      <c r="O18" s="17"/>
      <c r="P18" s="17"/>
    </row>
    <row r="19" spans="1:16" s="19" customFormat="1">
      <c r="A19" s="20"/>
      <c r="B19" s="21" t="s">
        <v>4</v>
      </c>
      <c r="C19" s="22">
        <f>SUM(C8:C18)</f>
        <v>10.5</v>
      </c>
      <c r="D19" s="23"/>
      <c r="E19" s="24">
        <f>SUM(E8:E18)</f>
        <v>1574700</v>
      </c>
      <c r="F19" s="22">
        <f>SUM(F8:F18)</f>
        <v>10.5</v>
      </c>
      <c r="G19" s="23"/>
      <c r="H19" s="24">
        <f>SUM(H8:H18)</f>
        <v>1642900</v>
      </c>
      <c r="I19" s="25">
        <f>SUM(I8:I18)</f>
        <v>0</v>
      </c>
      <c r="J19" s="25"/>
      <c r="K19" s="25">
        <f>SUM(K8:K18)</f>
        <v>68200</v>
      </c>
    </row>
    <row r="20" spans="1:16">
      <c r="A20" s="26"/>
      <c r="B20" s="26"/>
      <c r="C20" s="27"/>
      <c r="D20" s="26"/>
      <c r="E20" s="26"/>
      <c r="F20" s="3"/>
      <c r="G20" s="26"/>
      <c r="H20" s="26"/>
      <c r="I20" s="26"/>
      <c r="J20" s="28"/>
      <c r="K20" s="28"/>
    </row>
    <row r="21" spans="1:16">
      <c r="B21" s="3" t="s">
        <v>31</v>
      </c>
      <c r="C21" s="29"/>
      <c r="D21" s="1"/>
      <c r="E21" s="2"/>
      <c r="F21" s="1"/>
      <c r="J21" s="30"/>
      <c r="K21" s="30"/>
    </row>
    <row r="22" spans="1:16">
      <c r="C22" s="29"/>
      <c r="D22" s="1"/>
      <c r="E22" s="2"/>
      <c r="F22" s="1"/>
    </row>
    <row r="23" spans="1:16">
      <c r="B23" s="3" t="s">
        <v>32</v>
      </c>
      <c r="C23" s="4"/>
      <c r="D23" s="1"/>
      <c r="E23" s="2"/>
      <c r="F23" s="1"/>
    </row>
    <row r="24" spans="1:16">
      <c r="A24" s="31"/>
      <c r="B24" s="31"/>
      <c r="C24" s="83" t="s">
        <v>33</v>
      </c>
      <c r="D24" s="83"/>
      <c r="E24" s="31"/>
    </row>
    <row r="25" spans="1:16">
      <c r="A25" s="31"/>
      <c r="B25" s="31"/>
      <c r="C25" s="31"/>
      <c r="D25" s="31"/>
      <c r="E25" s="31"/>
    </row>
    <row r="26" spans="1:16">
      <c r="A26" s="31"/>
      <c r="B26" s="31"/>
      <c r="C26" s="31"/>
      <c r="D26" s="31"/>
      <c r="E26" s="31"/>
    </row>
    <row r="27" spans="1:16">
      <c r="C27" s="4"/>
      <c r="D27" s="3"/>
    </row>
    <row r="28" spans="1:16">
      <c r="C28" s="4"/>
    </row>
    <row r="29" spans="1:16">
      <c r="C29" s="32"/>
    </row>
  </sheetData>
  <mergeCells count="9">
    <mergeCell ref="C24:D24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2395-6B7C-42DC-AC4A-A9578CC7DE42}">
  <sheetPr codeName="Sheet1">
    <pageSetUpPr fitToPage="1"/>
  </sheetPr>
  <dimension ref="A1:N33"/>
  <sheetViews>
    <sheetView tabSelected="1" view="pageBreakPreview" topLeftCell="A25" zoomScaleNormal="100" workbookViewId="0">
      <selection activeCell="C27" sqref="C27:D27"/>
    </sheetView>
  </sheetViews>
  <sheetFormatPr defaultColWidth="8.85546875" defaultRowHeight="20.25"/>
  <cols>
    <col min="1" max="1" width="5.5703125" style="39" customWidth="1"/>
    <col min="2" max="2" width="38.7109375" style="82" customWidth="1"/>
    <col min="3" max="3" width="18.42578125" style="82" customWidth="1"/>
    <col min="4" max="4" width="19" style="39" customWidth="1"/>
    <col min="5" max="5" width="23.42578125" style="39" customWidth="1"/>
    <col min="6" max="6" width="11.42578125" style="39" bestFit="1" customWidth="1"/>
    <col min="7" max="7" width="9.5703125" style="39" bestFit="1" customWidth="1"/>
    <col min="8" max="16384" width="8.85546875" style="39"/>
  </cols>
  <sheetData>
    <row r="1" spans="1:5" s="33" customFormat="1" ht="20.25" customHeight="1">
      <c r="B1" s="34"/>
      <c r="C1" s="34"/>
      <c r="D1" s="95" t="s">
        <v>42</v>
      </c>
      <c r="E1" s="95"/>
    </row>
    <row r="2" spans="1:5" s="33" customFormat="1" ht="20.25" customHeight="1">
      <c r="B2" s="34"/>
      <c r="C2" s="34"/>
      <c r="D2" s="95" t="s">
        <v>2</v>
      </c>
      <c r="E2" s="95"/>
    </row>
    <row r="3" spans="1:5" s="33" customFormat="1" ht="20.25" customHeight="1">
      <c r="B3" s="34"/>
      <c r="C3" s="34"/>
      <c r="D3" s="95" t="s">
        <v>1</v>
      </c>
      <c r="E3" s="95"/>
    </row>
    <row r="4" spans="1:5" s="33" customFormat="1" ht="24.75" customHeight="1">
      <c r="B4" s="34"/>
      <c r="C4" s="34"/>
      <c r="D4" s="36"/>
      <c r="E4" s="36" t="s">
        <v>34</v>
      </c>
    </row>
    <row r="5" spans="1:5" s="33" customFormat="1" ht="20.25" customHeight="1">
      <c r="B5" s="34"/>
      <c r="C5" s="34"/>
      <c r="D5" s="36"/>
      <c r="E5" s="36" t="s">
        <v>35</v>
      </c>
    </row>
    <row r="6" spans="1:5" s="37" customFormat="1" ht="15" customHeight="1">
      <c r="B6" s="38"/>
      <c r="C6" s="38"/>
      <c r="D6" s="38"/>
      <c r="E6" s="35"/>
    </row>
    <row r="7" spans="1:5" s="37" customFormat="1" ht="15" customHeight="1">
      <c r="B7" s="38"/>
      <c r="C7" s="38"/>
      <c r="D7" s="38"/>
      <c r="E7" s="35"/>
    </row>
    <row r="8" spans="1:5" ht="35.25" customHeight="1">
      <c r="A8" s="96" t="s">
        <v>36</v>
      </c>
      <c r="B8" s="96"/>
      <c r="C8" s="96"/>
      <c r="D8" s="96"/>
      <c r="E8" s="96"/>
    </row>
    <row r="9" spans="1:5" ht="24" customHeight="1">
      <c r="A9" s="96" t="s">
        <v>9</v>
      </c>
      <c r="B9" s="96"/>
      <c r="C9" s="96"/>
      <c r="D9" s="96"/>
      <c r="E9" s="96"/>
    </row>
    <row r="10" spans="1:5" ht="19.5" customHeight="1">
      <c r="A10" s="40"/>
      <c r="B10" s="41"/>
      <c r="C10" s="41"/>
      <c r="E10" s="42" t="s">
        <v>10</v>
      </c>
    </row>
    <row r="11" spans="1:5" s="44" customFormat="1" ht="71.25" customHeight="1">
      <c r="A11" s="43" t="s">
        <v>0</v>
      </c>
      <c r="B11" s="43" t="s">
        <v>11</v>
      </c>
      <c r="C11" s="43" t="s">
        <v>37</v>
      </c>
      <c r="D11" s="43" t="s">
        <v>38</v>
      </c>
      <c r="E11" s="43" t="s">
        <v>39</v>
      </c>
    </row>
    <row r="12" spans="1:5" s="46" customFormat="1" ht="14.25" customHeight="1">
      <c r="A12" s="45">
        <v>1</v>
      </c>
      <c r="B12" s="45">
        <v>2</v>
      </c>
      <c r="C12" s="45">
        <v>3</v>
      </c>
      <c r="D12" s="45">
        <v>4</v>
      </c>
      <c r="E12" s="45">
        <v>5</v>
      </c>
    </row>
    <row r="13" spans="1:5" s="33" customFormat="1" ht="27.75" customHeight="1">
      <c r="A13" s="47">
        <v>1</v>
      </c>
      <c r="B13" s="48" t="s">
        <v>20</v>
      </c>
      <c r="C13" s="49">
        <v>1</v>
      </c>
      <c r="D13" s="50">
        <v>272000</v>
      </c>
      <c r="E13" s="51">
        <f>C13*D13</f>
        <v>272000</v>
      </c>
    </row>
    <row r="14" spans="1:5" s="33" customFormat="1" ht="27.75" customHeight="1">
      <c r="A14" s="47">
        <v>2</v>
      </c>
      <c r="B14" s="48" t="s">
        <v>40</v>
      </c>
      <c r="C14" s="49">
        <v>1</v>
      </c>
      <c r="D14" s="50">
        <v>182000</v>
      </c>
      <c r="E14" s="51">
        <f>C14*D14</f>
        <v>182000</v>
      </c>
    </row>
    <row r="15" spans="1:5" s="33" customFormat="1" ht="27.75" customHeight="1">
      <c r="A15" s="47">
        <v>3</v>
      </c>
      <c r="B15" s="48" t="s">
        <v>22</v>
      </c>
      <c r="C15" s="52">
        <v>1</v>
      </c>
      <c r="D15" s="50">
        <v>165000</v>
      </c>
      <c r="E15" s="51">
        <f t="shared" ref="E15:E22" si="0">C15*D15</f>
        <v>165000</v>
      </c>
    </row>
    <row r="16" spans="1:5" s="33" customFormat="1" ht="27.75" customHeight="1">
      <c r="A16" s="47">
        <v>4</v>
      </c>
      <c r="B16" s="48" t="s">
        <v>23</v>
      </c>
      <c r="C16" s="52">
        <v>0.5</v>
      </c>
      <c r="D16" s="50">
        <v>135200</v>
      </c>
      <c r="E16" s="51">
        <f t="shared" si="0"/>
        <v>67600</v>
      </c>
    </row>
    <row r="17" spans="1:14" s="33" customFormat="1" ht="27.75" customHeight="1">
      <c r="A17" s="47">
        <v>5</v>
      </c>
      <c r="B17" s="53" t="s">
        <v>24</v>
      </c>
      <c r="C17" s="54">
        <v>0.5</v>
      </c>
      <c r="D17" s="50">
        <v>155000</v>
      </c>
      <c r="E17" s="51">
        <f t="shared" si="0"/>
        <v>77500</v>
      </c>
    </row>
    <row r="18" spans="1:14" s="33" customFormat="1" ht="27.75" customHeight="1">
      <c r="A18" s="47">
        <v>6</v>
      </c>
      <c r="B18" s="48" t="s">
        <v>25</v>
      </c>
      <c r="C18" s="52">
        <v>0.5</v>
      </c>
      <c r="D18" s="50">
        <v>135200</v>
      </c>
      <c r="E18" s="51">
        <f t="shared" si="0"/>
        <v>67600</v>
      </c>
    </row>
    <row r="19" spans="1:14" s="33" customFormat="1" ht="27.75" customHeight="1">
      <c r="A19" s="47">
        <v>7</v>
      </c>
      <c r="B19" s="48" t="s">
        <v>26</v>
      </c>
      <c r="C19" s="52">
        <v>0.5</v>
      </c>
      <c r="D19" s="50">
        <v>135200</v>
      </c>
      <c r="E19" s="51">
        <f t="shared" si="0"/>
        <v>67600</v>
      </c>
    </row>
    <row r="20" spans="1:14" s="33" customFormat="1" ht="27.75" customHeight="1">
      <c r="A20" s="47">
        <v>8</v>
      </c>
      <c r="B20" s="48" t="s">
        <v>27</v>
      </c>
      <c r="C20" s="52">
        <v>0.5</v>
      </c>
      <c r="D20" s="50">
        <v>135200</v>
      </c>
      <c r="E20" s="51">
        <f t="shared" si="0"/>
        <v>67600</v>
      </c>
    </row>
    <row r="21" spans="1:14" s="33" customFormat="1" ht="27.75" customHeight="1">
      <c r="A21" s="47">
        <v>9</v>
      </c>
      <c r="B21" s="48" t="s">
        <v>28</v>
      </c>
      <c r="C21" s="52">
        <v>1</v>
      </c>
      <c r="D21" s="50">
        <v>135200</v>
      </c>
      <c r="E21" s="51">
        <f t="shared" si="0"/>
        <v>135200</v>
      </c>
    </row>
    <row r="22" spans="1:14" s="33" customFormat="1" ht="27.75" customHeight="1">
      <c r="A22" s="47">
        <v>10</v>
      </c>
      <c r="B22" s="48" t="s">
        <v>29</v>
      </c>
      <c r="C22" s="52">
        <v>1</v>
      </c>
      <c r="D22" s="50">
        <v>135200</v>
      </c>
      <c r="E22" s="51">
        <f t="shared" si="0"/>
        <v>135200</v>
      </c>
    </row>
    <row r="23" spans="1:14" s="33" customFormat="1" ht="27.75" customHeight="1">
      <c r="A23" s="47">
        <v>11</v>
      </c>
      <c r="B23" s="55" t="s">
        <v>30</v>
      </c>
      <c r="C23" s="52">
        <v>3</v>
      </c>
      <c r="D23" s="50">
        <v>135200</v>
      </c>
      <c r="E23" s="51">
        <f>C23*D23</f>
        <v>405600</v>
      </c>
      <c r="F23" s="92"/>
      <c r="G23" s="92"/>
      <c r="H23" s="92"/>
    </row>
    <row r="24" spans="1:14" ht="30" customHeight="1">
      <c r="A24" s="56"/>
      <c r="B24" s="56" t="s">
        <v>3</v>
      </c>
      <c r="C24" s="57">
        <f>SUM(C13:C23)</f>
        <v>10.5</v>
      </c>
      <c r="D24" s="58"/>
      <c r="E24" s="59">
        <f>SUM(E13:E23)</f>
        <v>1642900</v>
      </c>
      <c r="F24" s="60"/>
      <c r="G24" s="61"/>
    </row>
    <row r="25" spans="1:14">
      <c r="A25" s="62"/>
      <c r="B25" s="62"/>
      <c r="C25" s="63"/>
      <c r="D25" s="64"/>
      <c r="E25" s="65"/>
      <c r="G25" s="66"/>
    </row>
    <row r="26" spans="1:14" s="37" customFormat="1" ht="53.45" customHeight="1">
      <c r="A26" s="93" t="s">
        <v>41</v>
      </c>
      <c r="B26" s="93"/>
      <c r="C26" s="93"/>
      <c r="D26" s="93"/>
      <c r="E26" s="93"/>
      <c r="F26" s="67"/>
      <c r="G26" s="68"/>
      <c r="H26" s="67"/>
    </row>
    <row r="27" spans="1:14" s="69" customFormat="1" ht="113.25" customHeight="1">
      <c r="B27" s="70" t="s">
        <v>5</v>
      </c>
      <c r="C27" s="94"/>
      <c r="D27" s="94"/>
      <c r="E27" s="71" t="s">
        <v>6</v>
      </c>
    </row>
    <row r="28" spans="1:14" s="69" customFormat="1" ht="20.25" customHeight="1">
      <c r="B28" s="72"/>
      <c r="C28" s="73"/>
      <c r="D28" s="74"/>
    </row>
    <row r="29" spans="1:14" s="75" customFormat="1" ht="26.25" customHeight="1"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</row>
    <row r="30" spans="1:14" s="75" customFormat="1" ht="12.75" customHeight="1">
      <c r="B30" s="78"/>
      <c r="D30" s="79"/>
      <c r="E30" s="77"/>
      <c r="F30" s="77"/>
      <c r="G30" s="77"/>
      <c r="H30" s="77"/>
      <c r="I30" s="77"/>
      <c r="J30" s="77"/>
      <c r="K30" s="77"/>
      <c r="L30" s="77"/>
      <c r="M30" s="77"/>
      <c r="N30" s="77"/>
    </row>
    <row r="31" spans="1:14" s="75" customFormat="1" ht="27" customHeight="1"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 s="75" customFormat="1" ht="13.5" customHeight="1">
      <c r="D32" s="79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2:14" s="75" customFormat="1" ht="17.25">
      <c r="B33" s="80"/>
      <c r="D33" s="81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8">
    <mergeCell ref="F23:H23"/>
    <mergeCell ref="A26:E26"/>
    <mergeCell ref="C27:D27"/>
    <mergeCell ref="D1:E1"/>
    <mergeCell ref="D2:E2"/>
    <mergeCell ref="D3:E3"/>
    <mergeCell ref="A8:E8"/>
    <mergeCell ref="A9:E9"/>
  </mergeCells>
  <pageMargins left="0.15748031496062992" right="0.15748031496062992" top="0.15748031496062992" bottom="0.15748031496062992" header="0.15748031496062992" footer="0.15748031496062992"/>
  <pageSetup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4</xdr:col>
                <xdr:colOff>47625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https://mul2.yerevan.am/tasks/2168297/oneclick?token=ca9af8edd7213e859be98faecbde2a68</cp:keywords>
  <cp:lastModifiedBy>Lusine Petrosyan</cp:lastModifiedBy>
  <cp:lastPrinted>2025-04-14T11:37:09Z</cp:lastPrinted>
  <dcterms:created xsi:type="dcterms:W3CDTF">1996-10-14T23:33:28Z</dcterms:created>
  <dcterms:modified xsi:type="dcterms:W3CDTF">2025-05-12T14:23:06Z</dcterms:modified>
</cp:coreProperties>
</file>